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ib503_bath_ac_uk/Documents/Writing/Writing papers/Pavia collab paper/Dataset/"/>
    </mc:Choice>
  </mc:AlternateContent>
  <xr:revisionPtr revIDLastSave="27" documentId="8_{97286540-CD04-4755-8BAF-48266449E087}" xr6:coauthVersionLast="47" xr6:coauthVersionMax="47" xr10:uidLastSave="{F482BA15-1F81-4A7A-9A07-0CFC4F99AF77}"/>
  <bookViews>
    <workbookView xWindow="-120" yWindow="-120" windowWidth="29040" windowHeight="15840" xr2:uid="{A298004F-E672-43BD-88DE-7A8A735AF66E}"/>
  </bookViews>
  <sheets>
    <sheet name="Object character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J25" i="1" s="1"/>
  <c r="G25" i="1"/>
  <c r="F25" i="1"/>
  <c r="E25" i="1"/>
  <c r="K25" i="1" s="1"/>
  <c r="G24" i="1"/>
  <c r="F24" i="1"/>
  <c r="E24" i="1"/>
  <c r="K24" i="1" s="1"/>
  <c r="E23" i="1"/>
  <c r="K23" i="1" s="1"/>
  <c r="L23" i="1" s="1"/>
  <c r="N6" i="1"/>
  <c r="M6" i="1"/>
  <c r="O5" i="1"/>
  <c r="N5" i="1"/>
  <c r="M5" i="1"/>
  <c r="N4" i="1"/>
  <c r="M4" i="1"/>
  <c r="N3" i="1"/>
  <c r="M3" i="1"/>
  <c r="O2" i="1"/>
  <c r="N2" i="1"/>
  <c r="M2" i="1"/>
  <c r="H20" i="1"/>
  <c r="E20" i="1"/>
  <c r="F20" i="1" s="1"/>
  <c r="H19" i="1"/>
  <c r="E19" i="1"/>
  <c r="F19" i="1" s="1"/>
  <c r="E18" i="1"/>
  <c r="F18" i="1" s="1"/>
  <c r="C10" i="1"/>
  <c r="D10" i="1" s="1"/>
  <c r="E17" i="1"/>
  <c r="F17" i="1" s="1"/>
  <c r="H16" i="1"/>
  <c r="E16" i="1"/>
  <c r="F16" i="1" s="1"/>
  <c r="K6" i="1"/>
  <c r="O6" i="1" s="1"/>
  <c r="J6" i="1"/>
  <c r="K5" i="1"/>
  <c r="J5" i="1"/>
  <c r="K4" i="1"/>
  <c r="O4" i="1" s="1"/>
  <c r="J4" i="1"/>
  <c r="K3" i="1"/>
  <c r="O3" i="1" s="1"/>
  <c r="J3" i="1"/>
  <c r="K2" i="1"/>
  <c r="J2" i="1"/>
  <c r="L24" i="1" l="1"/>
  <c r="L25" i="1"/>
  <c r="I17" i="1"/>
  <c r="I18" i="1"/>
  <c r="I19" i="1"/>
  <c r="I16" i="1"/>
  <c r="I20" i="1"/>
  <c r="K17" i="1" l="1"/>
  <c r="J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tc={98EBD2DF-6A4B-47FD-8A31-0A593BC057B2}</author>
    <author>tc={728CDAA8-4D0E-4CE7-A7C1-229120696066}</author>
    <author>tc={6C3ABE1C-A694-47F0-9CE7-698C461E6810}</author>
    <author>tc={433DE776-3073-472D-A16D-8344E90D3E24}</author>
    <author>tc={AC666AA3-6CC2-448E-B506-38F097ECA7C0}</author>
    <author>tc={75C590A6-C599-411D-BE27-75A719019082}</author>
    <author>tc={684D43BE-0159-4AE8-A7AD-F77905FF96B9}</author>
    <author>tc={0E6706C5-7DCE-4265-87A6-2FCBD58178E8}</author>
  </authors>
  <commentList>
    <comment ref="B9" authorId="0" shapeId="0" xr:uid="{98EBD2DF-6A4B-47FD-8A31-0A593BC057B2}">
      <text>
        <t>[Threaded comment]
Your version of Excel allows you to read this threaded comment; however, any edits to it will get removed if the file is opened in a newer version of Excel. Learn more: https://go.microsoft.com/fwlink/?linkid=870924
Comment:
    kWh/m3</t>
      </text>
    </comment>
    <comment ref="C9" authorId="1" shapeId="0" xr:uid="{728CDAA8-4D0E-4CE7-A7C1-229120696066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* irradiation coeff * total time / Vreservoir*(logC0/Ct)</t>
      </text>
    </comment>
    <comment ref="B10" authorId="2" shapeId="0" xr:uid="{6C3ABE1C-A694-47F0-9CE7-698C461E6810}">
      <text>
        <t>[Threaded comment]
Your version of Excel allows you to read this threaded comment; however, any edits to it will get removed if the file is opened in a newer version of Excel. Learn more: https://go.microsoft.com/fwlink/?linkid=870924
Comment:
    3 x 5W lamps</t>
      </text>
    </comment>
    <comment ref="D10" authorId="3" shapeId="0" xr:uid="{433DE776-3073-472D-A16D-8344E90D3E24}">
      <text>
        <t>[Threaded comment]
Your version of Excel allows you to read this threaded comment; however, any edits to it will get removed if the file is opened in a newer version of Excel. Learn more: https://go.microsoft.com/fwlink/?linkid=870924
Comment:
    kW</t>
      </text>
    </comment>
    <comment ref="D15" authorId="4" shapeId="0" xr:uid="{AC666AA3-6CC2-448E-B506-38F097ECA7C0}">
      <text>
        <t>[Threaded comment]
Your version of Excel allows you to read this threaded comment; however, any edits to it will get removed if the file is opened in a newer version of Excel. Learn more: https://go.microsoft.com/fwlink/?linkid=870924
Comment:
    Conc at end / Conc of PRm at the start. The reciprocal goes into formula!!!</t>
      </text>
    </comment>
    <comment ref="G15" authorId="5" shapeId="0" xr:uid="{75C590A6-C599-411D-BE27-75A719019082}">
      <text>
        <t>[Threaded comment]
Your version of Excel allows you to read this threaded comment; however, any edits to it will get removed if the file is opened in a newer version of Excel. Learn more: https://go.microsoft.com/fwlink/?linkid=870924
Comment:
    V of foam / V of quartz tube without foil</t>
      </text>
    </comment>
    <comment ref="I15" authorId="6" shapeId="0" xr:uid="{684D43BE-0159-4AE8-A7AD-F77905FF96B9}">
      <text>
        <t>[Threaded comment]
Your version of Excel allows you to read this threaded comment; however, any edits to it will get removed if the file is opened in a newer version of Excel. Learn more: https://go.microsoft.com/fwlink/?linkid=870924
Comment:
    kWh/m3</t>
      </text>
    </comment>
    <comment ref="B24" authorId="7" shapeId="0" xr:uid="{0E6706C5-7DCE-4265-87A6-2FCBD58178E8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Removal dana taken from SI Figure S2</t>
      </text>
    </comment>
  </commentList>
</comments>
</file>

<file path=xl/sharedStrings.xml><?xml version="1.0" encoding="utf-8"?>
<sst xmlns="http://schemas.openxmlformats.org/spreadsheetml/2006/main" count="61" uniqueCount="49">
  <si>
    <t>ID</t>
  </si>
  <si>
    <t>Mbefore</t>
  </si>
  <si>
    <t>Mafter [g]</t>
  </si>
  <si>
    <t>ΔM[%]</t>
  </si>
  <si>
    <t>SA [mm2]</t>
  </si>
  <si>
    <t>V [mm3]</t>
  </si>
  <si>
    <t>removal %</t>
  </si>
  <si>
    <t>Removal/SA</t>
  </si>
  <si>
    <t>SA/V [mm-1]</t>
  </si>
  <si>
    <t>QY [-]</t>
  </si>
  <si>
    <t>QY/M</t>
  </si>
  <si>
    <t>QY/SA</t>
  </si>
  <si>
    <t>QY/SAV</t>
  </si>
  <si>
    <t>cell unit</t>
  </si>
  <si>
    <t>T2</t>
  </si>
  <si>
    <t>0.5h 1</t>
  </si>
  <si>
    <r>
      <t>C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/C</t>
    </r>
    <r>
      <rPr>
        <vertAlign val="subscript"/>
        <sz val="11"/>
        <color theme="1"/>
        <rFont val="Calibri"/>
        <family val="2"/>
        <scheme val="minor"/>
      </rPr>
      <t>0</t>
    </r>
  </si>
  <si>
    <r>
      <t>C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/C</t>
    </r>
    <r>
      <rPr>
        <vertAlign val="subscript"/>
        <sz val="11"/>
        <color theme="1"/>
        <rFont val="Calibri"/>
        <family val="2"/>
        <scheme val="minor"/>
      </rPr>
      <t>t</t>
    </r>
  </si>
  <si>
    <t>Log(C0/Ct)</t>
  </si>
  <si>
    <r>
      <t>V</t>
    </r>
    <r>
      <rPr>
        <vertAlign val="subscript"/>
        <sz val="11"/>
        <color theme="1"/>
        <rFont val="Calibri"/>
        <family val="2"/>
        <scheme val="minor"/>
      </rPr>
      <t>foam</t>
    </r>
    <r>
      <rPr>
        <sz val="11"/>
        <color theme="1"/>
        <rFont val="Calibri"/>
        <family val="2"/>
        <scheme val="minor"/>
      </rPr>
      <t>/V</t>
    </r>
    <r>
      <rPr>
        <vertAlign val="subscript"/>
        <sz val="11"/>
        <color theme="1"/>
        <rFont val="Calibri"/>
        <family val="2"/>
        <scheme val="minor"/>
      </rPr>
      <t>tube</t>
    </r>
  </si>
  <si>
    <t>I</t>
  </si>
  <si>
    <r>
      <t>E</t>
    </r>
    <r>
      <rPr>
        <vertAlign val="subscript"/>
        <sz val="14"/>
        <color theme="1"/>
        <rFont val="Calibri"/>
        <family val="2"/>
        <scheme val="minor"/>
      </rPr>
      <t>EO</t>
    </r>
  </si>
  <si>
    <t>batch</t>
  </si>
  <si>
    <t>2x cylinder</t>
  </si>
  <si>
    <r>
      <t>E</t>
    </r>
    <r>
      <rPr>
        <vertAlign val="subscript"/>
        <sz val="11"/>
        <color theme="1"/>
        <rFont val="Calibri"/>
        <family val="2"/>
        <scheme val="minor"/>
      </rPr>
      <t>EO</t>
    </r>
  </si>
  <si>
    <t>P*I*t/V(logC0/Ct)</t>
  </si>
  <si>
    <t>Lamp P [W]</t>
  </si>
  <si>
    <t>t</t>
  </si>
  <si>
    <t>cylinder</t>
  </si>
  <si>
    <t>V0</t>
  </si>
  <si>
    <t>Cylinder</t>
  </si>
  <si>
    <t>Triangle</t>
  </si>
  <si>
    <t>paper</t>
  </si>
  <si>
    <t>Figueredo "Ozone…"</t>
  </si>
  <si>
    <t>Figueredo "Photoca…"</t>
  </si>
  <si>
    <t>Fernandez</t>
  </si>
  <si>
    <t>removal</t>
  </si>
  <si>
    <t>t [h]</t>
  </si>
  <si>
    <t>C0/Ct</t>
  </si>
  <si>
    <t>V [m3]</t>
  </si>
  <si>
    <t>P [kW]</t>
  </si>
  <si>
    <t>flux [L/h m2]</t>
  </si>
  <si>
    <t>-</t>
  </si>
  <si>
    <t>Membrane surface [m2]</t>
  </si>
  <si>
    <t>Flow rate [m3/h]</t>
  </si>
  <si>
    <t>logC0/Ct</t>
  </si>
  <si>
    <t>EEO [kWh/m3]</t>
  </si>
  <si>
    <t>flow</t>
  </si>
  <si>
    <t>P/(Q(logC0/Ct)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</si>
</sst>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vertAlign val="sub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2" borderId="5" xfId="0" applyNumberFormat="1" applyFill="1" applyBorder="1"/>
    <xf numFmtId="2" fontId="0" fillId="0" borderId="4" xfId="0" applyNumberFormat="1" applyBorder="1"/>
    <xf numFmtId="0" fontId="2" fillId="0" borderId="4" xfId="0" applyFont="1" applyBorder="1"/>
    <xf numFmtId="164" fontId="0" fillId="0" borderId="0" xfId="0" applyNumberFormat="1"/>
    <xf numFmtId="2" fontId="0" fillId="0" borderId="0" xfId="0" applyNumberFormat="1"/>
    <xf numFmtId="11" fontId="0" fillId="0" borderId="6" xfId="0" applyNumberFormat="1" applyBorder="1"/>
    <xf numFmtId="11" fontId="0" fillId="0" borderId="0" xfId="0" applyNumberFormat="1"/>
    <xf numFmtId="11" fontId="0" fillId="0" borderId="7" xfId="0" applyNumberFormat="1" applyBorder="1"/>
    <xf numFmtId="2" fontId="0" fillId="2" borderId="4" xfId="0" applyNumberFormat="1" applyFill="1" applyBorder="1"/>
    <xf numFmtId="164" fontId="0" fillId="0" borderId="4" xfId="0" applyNumberFormat="1" applyBorder="1"/>
    <xf numFmtId="2" fontId="0" fillId="2" borderId="0" xfId="0" applyNumberFormat="1" applyFill="1"/>
    <xf numFmtId="11" fontId="0" fillId="0" borderId="8" xfId="0" applyNumberFormat="1" applyBorder="1"/>
    <xf numFmtId="11" fontId="0" fillId="0" borderId="4" xfId="0" applyNumberFormat="1" applyBorder="1"/>
    <xf numFmtId="11" fontId="0" fillId="0" borderId="9" xfId="0" applyNumberFormat="1" applyBorder="1"/>
    <xf numFmtId="0" fontId="0" fillId="0" borderId="6" xfId="0" applyBorder="1"/>
    <xf numFmtId="0" fontId="0" fillId="0" borderId="7" xfId="0" applyBorder="1"/>
    <xf numFmtId="0" fontId="6" fillId="0" borderId="0" xfId="0" applyFont="1"/>
    <xf numFmtId="0" fontId="4" fillId="3" borderId="2" xfId="0" applyFont="1" applyFill="1" applyBorder="1"/>
    <xf numFmtId="165" fontId="0" fillId="0" borderId="0" xfId="0" applyNumberFormat="1"/>
    <xf numFmtId="166" fontId="0" fillId="0" borderId="0" xfId="0" applyNumberFormat="1" applyAlignment="1">
      <alignment horizontal="right" vertical="center"/>
    </xf>
    <xf numFmtId="2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1" fillId="0" borderId="6" xfId="0" applyFont="1" applyBorder="1"/>
    <xf numFmtId="165" fontId="0" fillId="0" borderId="4" xfId="0" applyNumberFormat="1" applyBorder="1"/>
    <xf numFmtId="166" fontId="0" fillId="0" borderId="4" xfId="0" applyNumberFormat="1" applyBorder="1" applyAlignment="1">
      <alignment horizontal="right" vertical="center"/>
    </xf>
    <xf numFmtId="0" fontId="0" fillId="3" borderId="3" xfId="0" applyFill="1" applyBorder="1"/>
    <xf numFmtId="0" fontId="0" fillId="3" borderId="7" xfId="0" applyFill="1" applyBorder="1"/>
    <xf numFmtId="0" fontId="0" fillId="3" borderId="9" xfId="0" applyFill="1" applyBorder="1"/>
    <xf numFmtId="166" fontId="0" fillId="0" borderId="0" xfId="0" applyNumberFormat="1" applyAlignment="1">
      <alignment horizontal="right"/>
    </xf>
    <xf numFmtId="166" fontId="0" fillId="0" borderId="4" xfId="0" applyNumberFormat="1" applyBorder="1" applyAlignment="1">
      <alignment horizontal="right"/>
    </xf>
    <xf numFmtId="166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Barisic" id="{38C93A44-2972-4C4E-95DF-A9283A503A90}" userId="S::ib503@bath.ac.uk::40575ed2-4c0c-4810-a626-dc5e9b2ebc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dT="2023-10-06T12:17:17.42" personId="{38C93A44-2972-4C4E-95DF-A9283A503A90}" id="{98EBD2DF-6A4B-47FD-8A31-0A593BC057B2}">
    <text>kWh/m3</text>
  </threadedComment>
  <threadedComment ref="C9" dT="2023-10-06T11:58:28.44" personId="{38C93A44-2972-4C4E-95DF-A9283A503A90}" id="{728CDAA8-4D0E-4CE7-A7C1-229120696066}">
    <text>Power * irradiation coeff * total time / Vreservoir*(logC0/Ct)</text>
  </threadedComment>
  <threadedComment ref="B10" dT="2023-10-03T15:42:02.05" personId="{38C93A44-2972-4C4E-95DF-A9283A503A90}" id="{6C3ABE1C-A694-47F0-9CE7-698C461E6810}">
    <text>3 x 5W lamps</text>
  </threadedComment>
  <threadedComment ref="D10" dT="2023-10-06T11:58:55.92" personId="{38C93A44-2972-4C4E-95DF-A9283A503A90}" id="{433DE776-3073-472D-A16D-8344E90D3E24}">
    <text>kW</text>
  </threadedComment>
  <threadedComment ref="D15" dT="2023-10-06T11:55:19.47" personId="{38C93A44-2972-4C4E-95DF-A9283A503A90}" id="{AC666AA3-6CC2-448E-B506-38F097ECA7C0}">
    <text>Conc at end / Conc of PRm at the start. The reciprocal goes into formula!!!</text>
  </threadedComment>
  <threadedComment ref="G15" dT="2023-10-06T11:54:56.56" personId="{38C93A44-2972-4C4E-95DF-A9283A503A90}" id="{75C590A6-C599-411D-BE27-75A719019082}">
    <text>V of foam / V of quartz tube without foil</text>
  </threadedComment>
  <threadedComment ref="I15" dT="2023-11-29T10:42:55.27" personId="{38C93A44-2972-4C4E-95DF-A9283A503A90}" id="{684D43BE-0159-4AE8-A7AD-F77905FF96B9}">
    <text>kWh/m3</text>
  </threadedComment>
  <threadedComment ref="B24" dT="2023-11-30T21:55:43.64" personId="{38C93A44-2972-4C4E-95DF-A9283A503A90}" id="{0E6706C5-7DCE-4265-87A6-2FCBD58178E8}">
    <text>Removal dana taken from SI Figure S2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BEBF-BBC6-4356-A6ED-614BE231EB7E}">
  <dimension ref="A1:U29"/>
  <sheetViews>
    <sheetView tabSelected="1" workbookViewId="0">
      <selection activeCell="E25" sqref="E25"/>
    </sheetView>
  </sheetViews>
  <sheetFormatPr defaultRowHeight="15" x14ac:dyDescent="0.25"/>
  <cols>
    <col min="2" max="2" width="21" bestFit="1" customWidth="1"/>
    <col min="3" max="6" width="12.140625" customWidth="1"/>
    <col min="8" max="8" width="12.140625" bestFit="1" customWidth="1"/>
    <col min="9" max="9" width="10.28515625" bestFit="1" customWidth="1"/>
    <col min="10" max="10" width="11.85546875" bestFit="1" customWidth="1"/>
    <col min="11" max="11" width="12.42578125" bestFit="1" customWidth="1"/>
    <col min="12" max="15" width="12" bestFit="1" customWidth="1"/>
    <col min="18" max="18" width="10.28515625" bestFit="1" customWidth="1"/>
    <col min="19" max="19" width="11" bestFit="1" customWidth="1"/>
    <col min="20" max="21" width="12" bestFit="1" customWidth="1"/>
  </cols>
  <sheetData>
    <row r="1" spans="1:15" x14ac:dyDescent="0.25">
      <c r="C1" t="s">
        <v>0</v>
      </c>
      <c r="D1" t="s">
        <v>1</v>
      </c>
      <c r="E1" t="s">
        <v>2</v>
      </c>
      <c r="F1" s="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s="20" t="s">
        <v>9</v>
      </c>
      <c r="M1" t="s">
        <v>10</v>
      </c>
      <c r="N1" t="s">
        <v>11</v>
      </c>
      <c r="O1" s="21" t="s">
        <v>12</v>
      </c>
    </row>
    <row r="2" spans="1:15" x14ac:dyDescent="0.25">
      <c r="A2" t="s">
        <v>13</v>
      </c>
      <c r="B2" s="5" t="s">
        <v>31</v>
      </c>
      <c r="C2" s="5" t="s">
        <v>14</v>
      </c>
      <c r="D2" s="6">
        <v>1.365</v>
      </c>
      <c r="E2" s="6">
        <v>1.3640000000000001</v>
      </c>
      <c r="F2" s="7">
        <v>7.32600732600652E-2</v>
      </c>
      <c r="G2" s="5">
        <v>4303.91</v>
      </c>
      <c r="H2" s="5">
        <v>584.87300000000005</v>
      </c>
      <c r="I2" s="8">
        <v>23</v>
      </c>
      <c r="J2" s="9">
        <f>I2/G2*1000</f>
        <v>5.3439779177538558</v>
      </c>
      <c r="K2" s="10">
        <f>G2/H2</f>
        <v>7.3587086427309849</v>
      </c>
      <c r="L2" s="11">
        <v>8.5496844019688805E-6</v>
      </c>
      <c r="M2" s="12">
        <f>L2/E2</f>
        <v>6.268097068892141E-6</v>
      </c>
      <c r="N2" s="12">
        <f>L2/G2</f>
        <v>1.9864923759950558E-9</v>
      </c>
      <c r="O2" s="13">
        <f>L2/K2</f>
        <v>1.1618457554253563E-6</v>
      </c>
    </row>
    <row r="3" spans="1:15" x14ac:dyDescent="0.25">
      <c r="A3" s="5">
        <v>0.4</v>
      </c>
      <c r="B3" s="5" t="s">
        <v>30</v>
      </c>
      <c r="C3" s="5" t="s">
        <v>15</v>
      </c>
      <c r="D3" s="14">
        <v>1.1259999999999999</v>
      </c>
      <c r="E3" s="14">
        <v>1.125</v>
      </c>
      <c r="F3" s="7">
        <v>8.8809946714022189E-2</v>
      </c>
      <c r="G3" s="5">
        <v>3626.23</v>
      </c>
      <c r="H3" s="5">
        <v>424.96600000000001</v>
      </c>
      <c r="I3" s="15">
        <v>41.313805241805603</v>
      </c>
      <c r="J3" s="9">
        <f t="shared" ref="J3:J4" si="0">I3/G3*1000</f>
        <v>11.393046012471796</v>
      </c>
      <c r="K3" s="10">
        <f t="shared" ref="K3:K6" si="1">G3/H3</f>
        <v>8.532988521434655</v>
      </c>
      <c r="L3" s="11">
        <v>1.1067636411110369E-5</v>
      </c>
      <c r="M3" s="12">
        <f>L3/E3</f>
        <v>9.8378990320981052E-6</v>
      </c>
      <c r="N3" s="12">
        <f>L3/G3</f>
        <v>3.052105467968212E-9</v>
      </c>
      <c r="O3" s="13">
        <f t="shared" ref="O3:O5" si="2">L3/K3</f>
        <v>1.2970410523005793E-6</v>
      </c>
    </row>
    <row r="4" spans="1:15" x14ac:dyDescent="0.25">
      <c r="A4">
        <v>0.4</v>
      </c>
      <c r="B4" t="s">
        <v>23</v>
      </c>
      <c r="C4">
        <v>126</v>
      </c>
      <c r="D4" s="16">
        <v>1.9830000000000001</v>
      </c>
      <c r="E4" s="10">
        <v>1.8680000000000001</v>
      </c>
      <c r="F4" s="10">
        <v>5.7992939989914261</v>
      </c>
      <c r="G4">
        <v>7254.19</v>
      </c>
      <c r="H4">
        <v>857.07399999999996</v>
      </c>
      <c r="I4">
        <v>55.7</v>
      </c>
      <c r="J4" s="9">
        <f t="shared" si="0"/>
        <v>7.6783210806444284</v>
      </c>
      <c r="K4" s="10">
        <f t="shared" si="1"/>
        <v>8.4639016000952072</v>
      </c>
      <c r="L4" s="11">
        <v>2.2401692811131595E-5</v>
      </c>
      <c r="M4" s="12">
        <f t="shared" ref="M4:M6" si="3">L4/E4</f>
        <v>1.19923409053167E-5</v>
      </c>
      <c r="N4" s="12">
        <f t="shared" ref="N4:N5" si="4">L4/G4</f>
        <v>3.0881039524925038E-9</v>
      </c>
      <c r="O4" s="13">
        <f t="shared" si="2"/>
        <v>2.6467336069785604E-6</v>
      </c>
    </row>
    <row r="5" spans="1:15" x14ac:dyDescent="0.25">
      <c r="A5">
        <v>0.4</v>
      </c>
      <c r="B5" t="s">
        <v>23</v>
      </c>
      <c r="C5">
        <v>128</v>
      </c>
      <c r="D5" s="16">
        <v>1.825</v>
      </c>
      <c r="E5" s="10">
        <v>1.7969999999999999</v>
      </c>
      <c r="F5" s="10">
        <v>1.5342465753424672</v>
      </c>
      <c r="G5">
        <v>7254.19</v>
      </c>
      <c r="H5">
        <v>857.07399999999996</v>
      </c>
      <c r="I5" s="5">
        <v>51.1</v>
      </c>
      <c r="J5" s="9">
        <f>I5/G5*1000</f>
        <v>7.0442047975032365</v>
      </c>
      <c r="K5" s="10">
        <f t="shared" si="1"/>
        <v>8.4639016000952072</v>
      </c>
      <c r="L5" s="11">
        <v>1.966977905367652E-5</v>
      </c>
      <c r="M5" s="12">
        <f t="shared" si="3"/>
        <v>1.0945898193476084E-5</v>
      </c>
      <c r="N5" s="12">
        <f t="shared" si="4"/>
        <v>2.7115059095056128E-9</v>
      </c>
      <c r="O5" s="13">
        <f t="shared" si="2"/>
        <v>2.3239612158836135E-6</v>
      </c>
    </row>
    <row r="6" spans="1:15" x14ac:dyDescent="0.25">
      <c r="A6">
        <v>0.4</v>
      </c>
      <c r="B6" t="s">
        <v>23</v>
      </c>
      <c r="C6" s="5">
        <v>129</v>
      </c>
      <c r="D6" s="14">
        <v>1.8069999999999999</v>
      </c>
      <c r="E6" s="7">
        <v>1.788</v>
      </c>
      <c r="F6" s="7">
        <v>1.0514665190924133</v>
      </c>
      <c r="G6" s="5">
        <v>7254.19</v>
      </c>
      <c r="H6" s="5">
        <v>857.07399999999996</v>
      </c>
      <c r="I6">
        <v>43.3</v>
      </c>
      <c r="J6" s="9">
        <f>I6/G6*1000</f>
        <v>5.968964143481216</v>
      </c>
      <c r="K6" s="10">
        <f t="shared" si="1"/>
        <v>8.4639016000952072</v>
      </c>
      <c r="L6" s="17">
        <v>1.5298717041748404E-5</v>
      </c>
      <c r="M6" s="18">
        <f t="shared" si="3"/>
        <v>8.5563294416937387E-6</v>
      </c>
      <c r="N6" s="18">
        <f>L6/G6</f>
        <v>2.1089490407265877E-9</v>
      </c>
      <c r="O6" s="19">
        <f>L6/K6</f>
        <v>1.8075253901316993E-6</v>
      </c>
    </row>
    <row r="8" spans="1:15" x14ac:dyDescent="0.25">
      <c r="B8" s="2"/>
      <c r="C8" s="43" t="s">
        <v>22</v>
      </c>
      <c r="D8" s="44"/>
      <c r="E8" s="45" t="s">
        <v>47</v>
      </c>
      <c r="F8" s="44"/>
    </row>
    <row r="9" spans="1:15" ht="18" x14ac:dyDescent="0.35">
      <c r="B9" s="20" t="s">
        <v>24</v>
      </c>
      <c r="C9" s="39" t="s">
        <v>25</v>
      </c>
      <c r="D9" s="40"/>
      <c r="E9" s="41" t="s">
        <v>48</v>
      </c>
      <c r="F9" s="42"/>
    </row>
    <row r="10" spans="1:15" x14ac:dyDescent="0.25">
      <c r="B10" s="29" t="s">
        <v>26</v>
      </c>
      <c r="C10">
        <f>5*3</f>
        <v>15</v>
      </c>
      <c r="D10" s="21">
        <f>C10/1000</f>
        <v>1.4999999999999999E-2</v>
      </c>
    </row>
    <row r="11" spans="1:15" x14ac:dyDescent="0.25">
      <c r="B11" s="20" t="s">
        <v>27</v>
      </c>
      <c r="C11">
        <v>10800</v>
      </c>
      <c r="D11" s="21">
        <v>3</v>
      </c>
    </row>
    <row r="12" spans="1:15" x14ac:dyDescent="0.25">
      <c r="B12" s="27" t="s">
        <v>29</v>
      </c>
      <c r="C12" s="5">
        <v>0.5</v>
      </c>
      <c r="D12" s="28">
        <v>5.0000000000000001E-4</v>
      </c>
    </row>
    <row r="14" spans="1:15" x14ac:dyDescent="0.25">
      <c r="B14" s="39"/>
      <c r="C14" s="39"/>
      <c r="D14" s="39"/>
      <c r="I14" s="22"/>
    </row>
    <row r="15" spans="1:15" ht="20.25" x14ac:dyDescent="0.35">
      <c r="B15" s="2"/>
      <c r="C15" s="3" t="s">
        <v>0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3" t="s">
        <v>21</v>
      </c>
      <c r="J15" s="23"/>
      <c r="K15" s="4"/>
    </row>
    <row r="16" spans="1:15" x14ac:dyDescent="0.25">
      <c r="B16" s="46" t="s">
        <v>23</v>
      </c>
      <c r="C16">
        <v>126</v>
      </c>
      <c r="D16" s="24">
        <v>0.44291475945418723</v>
      </c>
      <c r="E16" s="24">
        <f>1/D16</f>
        <v>2.2577707756506471</v>
      </c>
      <c r="F16" s="24">
        <f>LOG(E16)</f>
        <v>0.35367984727742835</v>
      </c>
      <c r="G16" s="37">
        <v>6.8654383851113124E-2</v>
      </c>
      <c r="H16" s="37">
        <f>G16</f>
        <v>6.8654383851113124E-2</v>
      </c>
      <c r="I16" s="10">
        <f>$D$10*$H$16*$D$11/($D$12*F16)</f>
        <v>17.47030427140346</v>
      </c>
      <c r="J16" s="38">
        <f>(I16+I17+I18)/3</f>
        <v>20.693137029747351</v>
      </c>
      <c r="K16" s="21"/>
    </row>
    <row r="17" spans="2:21" x14ac:dyDescent="0.25">
      <c r="B17" s="46"/>
      <c r="C17">
        <v>128</v>
      </c>
      <c r="D17" s="24">
        <v>0.48936032380106181</v>
      </c>
      <c r="E17" s="24">
        <f>1/D17</f>
        <v>2.0434840165066732</v>
      </c>
      <c r="F17" s="24">
        <f t="shared" ref="F17:F20" si="5">LOG(E17)</f>
        <v>0.31037124514518966</v>
      </c>
      <c r="G17" s="37"/>
      <c r="H17" s="37"/>
      <c r="I17" s="10">
        <f>$D$10*$H$16*$D$11/($D$12*F17)</f>
        <v>19.908076676722207</v>
      </c>
      <c r="J17" s="38"/>
      <c r="K17" s="26">
        <f>_xlfn.STDEV.S(I16:I18)</f>
        <v>3.6787346967609547</v>
      </c>
    </row>
    <row r="18" spans="2:21" x14ac:dyDescent="0.25">
      <c r="B18" s="46"/>
      <c r="C18">
        <v>129</v>
      </c>
      <c r="D18" s="24">
        <v>0.56215070378922161</v>
      </c>
      <c r="E18" s="24">
        <f>1/D18</f>
        <v>1.778882412241807</v>
      </c>
      <c r="F18" s="24">
        <f t="shared" si="5"/>
        <v>0.25014724128104393</v>
      </c>
      <c r="G18" s="37"/>
      <c r="H18" s="37"/>
      <c r="I18" s="10">
        <f>$D$10*$H$16*$D$11/($D$12*F18)</f>
        <v>24.701030141116391</v>
      </c>
      <c r="J18" s="38"/>
      <c r="K18" s="21"/>
    </row>
    <row r="19" spans="2:21" x14ac:dyDescent="0.25">
      <c r="B19" s="20" t="s">
        <v>28</v>
      </c>
      <c r="C19" s="5" t="s">
        <v>15</v>
      </c>
      <c r="D19" s="24">
        <v>0.58686194758194399</v>
      </c>
      <c r="E19" s="24">
        <f t="shared" ref="E19:E20" si="6">1/D19</f>
        <v>1.7039782594872863</v>
      </c>
      <c r="F19" s="24">
        <f t="shared" si="5"/>
        <v>0.23146404944186827</v>
      </c>
      <c r="G19" s="25">
        <v>3.4041143340799211E-2</v>
      </c>
      <c r="H19" s="35">
        <f>G19</f>
        <v>3.4041143340799211E-2</v>
      </c>
      <c r="I19" s="10">
        <f>$D$10*$H$19*$D$11/($D$12*F19)</f>
        <v>13.236193301117252</v>
      </c>
      <c r="K19" s="21"/>
      <c r="R19" s="12"/>
      <c r="S19" s="12"/>
      <c r="T19" s="12"/>
      <c r="U19" s="12"/>
    </row>
    <row r="20" spans="2:21" x14ac:dyDescent="0.25">
      <c r="B20" s="27" t="s">
        <v>31</v>
      </c>
      <c r="C20" s="5" t="s">
        <v>14</v>
      </c>
      <c r="D20" s="30">
        <v>0.77001313476291622</v>
      </c>
      <c r="E20" s="30">
        <f t="shared" si="6"/>
        <v>1.298679145658854</v>
      </c>
      <c r="F20" s="30">
        <f t="shared" si="5"/>
        <v>0.11350186663738393</v>
      </c>
      <c r="G20" s="31">
        <v>4.6850208320579192E-2</v>
      </c>
      <c r="H20" s="36">
        <f>G20</f>
        <v>4.6850208320579192E-2</v>
      </c>
      <c r="I20" s="7">
        <f>$D$10*$H$19*$D$11/($D$12*F20)</f>
        <v>26.992533175334071</v>
      </c>
      <c r="J20" s="5"/>
      <c r="K20" s="28"/>
      <c r="R20" s="12"/>
      <c r="S20" s="12"/>
      <c r="T20" s="12"/>
      <c r="U20" s="12"/>
    </row>
    <row r="21" spans="2:21" x14ac:dyDescent="0.25">
      <c r="B21" s="1"/>
      <c r="R21" s="12"/>
      <c r="S21" s="12"/>
      <c r="T21" s="12"/>
      <c r="U21" s="12"/>
    </row>
    <row r="22" spans="2:21" x14ac:dyDescent="0.25">
      <c r="B22" s="2" t="s">
        <v>32</v>
      </c>
      <c r="C22" s="3" t="s">
        <v>36</v>
      </c>
      <c r="D22" s="3" t="s">
        <v>37</v>
      </c>
      <c r="E22" s="3" t="s">
        <v>38</v>
      </c>
      <c r="F22" s="3" t="s">
        <v>39</v>
      </c>
      <c r="G22" s="3" t="s">
        <v>40</v>
      </c>
      <c r="H22" s="3" t="s">
        <v>41</v>
      </c>
      <c r="I22" s="3" t="s">
        <v>43</v>
      </c>
      <c r="J22" s="3" t="s">
        <v>44</v>
      </c>
      <c r="K22" s="3" t="s">
        <v>45</v>
      </c>
      <c r="L22" s="32" t="s">
        <v>46</v>
      </c>
      <c r="R22" s="12"/>
      <c r="S22" s="12"/>
      <c r="T22" s="12"/>
      <c r="U22" s="12"/>
    </row>
    <row r="23" spans="2:21" x14ac:dyDescent="0.25">
      <c r="B23" s="20" t="s">
        <v>33</v>
      </c>
      <c r="C23">
        <v>0.98</v>
      </c>
      <c r="D23">
        <v>0.5</v>
      </c>
      <c r="E23">
        <f>1/C23</f>
        <v>1.0204081632653061</v>
      </c>
      <c r="F23">
        <v>5.0000000000000001E-4</v>
      </c>
      <c r="G23">
        <v>1.5</v>
      </c>
      <c r="H23" t="s">
        <v>42</v>
      </c>
      <c r="I23" t="s">
        <v>42</v>
      </c>
      <c r="J23" t="s">
        <v>42</v>
      </c>
      <c r="K23">
        <f>LOG(E23)</f>
        <v>8.7739243075051522E-3</v>
      </c>
      <c r="L23" s="33">
        <f>(G23*D23)/(F23*K23)</f>
        <v>170961.12838777408</v>
      </c>
    </row>
    <row r="24" spans="2:21" x14ac:dyDescent="0.25">
      <c r="B24" s="20" t="s">
        <v>34</v>
      </c>
      <c r="C24">
        <v>0.9</v>
      </c>
      <c r="D24">
        <v>0.5</v>
      </c>
      <c r="E24">
        <f>1/C24</f>
        <v>1.1111111111111112</v>
      </c>
      <c r="F24">
        <f>1/1000</f>
        <v>1E-3</v>
      </c>
      <c r="G24">
        <f>6*3/1000</f>
        <v>1.7999999999999999E-2</v>
      </c>
      <c r="H24" t="s">
        <v>42</v>
      </c>
      <c r="I24" t="s">
        <v>42</v>
      </c>
      <c r="J24" t="s">
        <v>42</v>
      </c>
      <c r="K24">
        <f>LOG(E24)</f>
        <v>4.5757490560675143E-2</v>
      </c>
      <c r="L24" s="33">
        <f>(G24*D24)/(F24*K24)</f>
        <v>196.68910794104539</v>
      </c>
    </row>
    <row r="25" spans="2:21" x14ac:dyDescent="0.25">
      <c r="B25" s="27" t="s">
        <v>35</v>
      </c>
      <c r="C25" s="5">
        <v>0.68</v>
      </c>
      <c r="D25" s="5">
        <v>8</v>
      </c>
      <c r="E25" s="5">
        <f>1/C25</f>
        <v>1.4705882352941175</v>
      </c>
      <c r="F25" s="5">
        <f>4/1000</f>
        <v>4.0000000000000001E-3</v>
      </c>
      <c r="G25" s="5">
        <f>7*8/1000</f>
        <v>5.6000000000000001E-2</v>
      </c>
      <c r="H25" s="5">
        <v>100</v>
      </c>
      <c r="I25" s="5">
        <f>100/10000</f>
        <v>0.01</v>
      </c>
      <c r="J25" s="5">
        <f>H25*I25/1000</f>
        <v>1E-3</v>
      </c>
      <c r="K25" s="5">
        <f>LOG(E25)</f>
        <v>0.16749108729376364</v>
      </c>
      <c r="L25" s="34">
        <f>G25/(J25*K25)</f>
        <v>334.34614882988529</v>
      </c>
    </row>
    <row r="28" spans="2:21" x14ac:dyDescent="0.25">
      <c r="B28" s="39"/>
      <c r="C28" s="39"/>
      <c r="D28" s="39"/>
    </row>
    <row r="29" spans="2:21" x14ac:dyDescent="0.25">
      <c r="B29" s="1"/>
    </row>
  </sheetData>
  <mergeCells count="10">
    <mergeCell ref="B28:D28"/>
    <mergeCell ref="C8:D8"/>
    <mergeCell ref="E8:F8"/>
    <mergeCell ref="B16:B18"/>
    <mergeCell ref="G16:G18"/>
    <mergeCell ref="H16:H18"/>
    <mergeCell ref="J16:J18"/>
    <mergeCell ref="C9:D9"/>
    <mergeCell ref="E9:F9"/>
    <mergeCell ref="B14:D14"/>
  </mergeCells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377e3d22-4ea1-422d-b0ad-8fcc89406b9e}" enabled="0" method="" siteId="{377e3d22-4ea1-422d-b0ad-8fcc89406b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 characteristics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Barisic</dc:creator>
  <cp:lastModifiedBy>Ivan Barisic</cp:lastModifiedBy>
  <dcterms:created xsi:type="dcterms:W3CDTF">2023-11-29T10:13:48Z</dcterms:created>
  <dcterms:modified xsi:type="dcterms:W3CDTF">2024-02-16T12:19:47Z</dcterms:modified>
</cp:coreProperties>
</file>